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F55" i="1"/>
  <c r="G75" l="1"/>
  <c r="G72"/>
  <c r="G67"/>
  <c r="G63"/>
  <c r="G60"/>
  <c r="G55"/>
  <c r="G52"/>
  <c r="G49"/>
  <c r="G46"/>
  <c r="G41"/>
  <c r="G34"/>
  <c r="G31"/>
  <c r="G27"/>
  <c r="G24"/>
  <c r="G17"/>
  <c r="G66" l="1"/>
  <c r="G30"/>
  <c r="G16"/>
  <c r="G78" l="1"/>
  <c r="G79" s="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H63"/>
  <c r="I63" s="1"/>
  <c r="J63" s="1"/>
  <c r="I73"/>
  <c r="H75"/>
  <c r="I75" s="1"/>
  <c r="J75" s="1"/>
  <c r="B78"/>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F80"/>
  <c r="H80"/>
  <c r="J80"/>
  <c r="J17"/>
  <c r="F72"/>
  <c r="F75"/>
  <c r="C66"/>
  <c r="H66"/>
  <c r="I66" s="1"/>
  <c r="J66" s="1"/>
  <c r="I67"/>
  <c r="J67" s="1"/>
  <c r="H30"/>
  <c r="I30" s="1"/>
  <c r="J30" s="1"/>
  <c r="D30"/>
  <c r="E30" s="1"/>
  <c r="F30" s="1"/>
  <c r="C30"/>
  <c r="D16"/>
  <c r="E16" s="1"/>
  <c r="F16" s="1"/>
  <c r="D66"/>
  <c r="E66" s="1"/>
  <c r="F66" s="1"/>
  <c r="E67"/>
  <c r="F67" s="1"/>
  <c r="H16"/>
  <c r="I16" s="1"/>
  <c r="J16" s="1"/>
  <c r="C16"/>
  <c r="C78" l="1"/>
  <c r="C79" s="1"/>
  <c r="D78"/>
  <c r="H78"/>
  <c r="D80" l="1"/>
  <c r="D79"/>
  <c r="E79" s="1"/>
  <c r="I78"/>
  <c r="H79"/>
  <c r="I79" s="1"/>
  <c r="E78"/>
</calcChain>
</file>

<file path=xl/sharedStrings.xml><?xml version="1.0" encoding="utf-8"?>
<sst xmlns="http://schemas.openxmlformats.org/spreadsheetml/2006/main" count="165" uniqueCount="155">
  <si>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</si>
  <si>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</si>
  <si>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</si>
  <si>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</si>
  <si>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</si>
  <si>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</si>
  <si>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</si>
  <si>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</si>
  <si>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</si>
  <si>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</si>
  <si>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</si>
  <si>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</si>
  <si>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</si>
  <si>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</si>
  <si>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</si>
  <si>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</si>
  <si>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</si>
  <si>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</si>
  <si>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</si>
  <si>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</si>
  <si>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</si>
  <si>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</si>
  <si>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</si>
  <si>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</si>
  <si>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</si>
  <si>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</si>
  <si>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</si>
  <si>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</si>
  <si>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</si>
  <si>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</si>
  <si>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</si>
  <si>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</si>
  <si>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</si>
  <si>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</si>
  <si>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</si>
  <si>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</si>
  <si>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</si>
  <si>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</si>
  <si>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</si>
  <si>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</si>
  <si>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</si>
  <si>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</si>
  <si>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</si>
  <si>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</si>
  <si>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</si>
  <si>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</si>
  <si>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</si>
  <si>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</si>
  <si>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</si>
  <si>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</si>
  <si>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</si>
  <si>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</si>
  <si>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</si>
  <si>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</si>
  <si>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</si>
  <si>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</si>
  <si>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</si>
  <si>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</si>
  <si>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</si>
  <si>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</si>
  <si>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</si>
  <si>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</si>
  <si>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</si>
  <si>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</si>
  <si>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</si>
  <si>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</si>
  <si>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</si>
  <si>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</si>
  <si>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</si>
  <si>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</si>
  <si>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</si>
  <si>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</si>
  <si>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</si>
  <si>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</si>
  <si>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</si>
  <si>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</si>
  <si>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</si>
  <si>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</si>
  <si>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</si>
  <si>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</si>
  <si>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</si>
  <si>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</si>
  <si>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</si>
  <si>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</si>
  <si>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NGUYỄN NGỌC THỌ </t>
  </si>
  <si>
    <t xml:space="preserve">          TRƯƠNG VIỆT KHÁNH TRANG</t>
  </si>
  <si>
    <r>
      <t xml:space="preserve">                     </t>
    </r>
    <r>
      <rPr>
        <b/>
        <sz val="9"/>
        <color theme="1"/>
        <rFont val="Times New Roman"/>
        <family val="1"/>
      </rPr>
      <t xml:space="preserve"> NGUYỄN NGỌC THỌ </t>
    </r>
  </si>
  <si>
    <t xml:space="preserve">1.1.1
- Thạc sĩ Công nghệ Vật liệu dệt may. 
1.1.2
- Bằng tốt nghiệp đại học ngành Công nghệ May.
1.1.3
- Chứng nhận bậc thợ 3/7.
</t>
  </si>
  <si>
    <t>1.3.1
- Chứng chỉ tin học ứng dụng trình độ A.</t>
  </si>
  <si>
    <t>- 9 năm giảng dạy.</t>
  </si>
  <si>
    <t>- Lịch giảng dạy.
- Sổ tay giáo viên.
- Bài giảng môn học.
- Giáo án môn học.</t>
  </si>
  <si>
    <t>Lưu trữ hồ sơ chuyên môn theo đúng quy định.</t>
  </si>
  <si>
    <t xml:space="preserve">- Tham gia đưa sinh viên – học sinh đi thực tập tốt nghiệp tại các Doanh nghiệp may.
- Tham gia tổ chức cho sinh viên – học sinh biểu diễn thời trang.
</t>
  </si>
  <si>
    <t>- Tư vấn định hướng nghề nghiệp cho sinh viên – học sinh.
- Tham gia tổ chức cho sinh viên – học sinh biểu diễn thời trang.</t>
  </si>
  <si>
    <t xml:space="preserve">
Tự học tập, trao đổi với đồng nghiệp.</t>
  </si>
  <si>
    <t xml:space="preserve"> 1.1.1
- Bằng Thạc sĩ chuyên ngành Công nghệ vật liệu dệt may 
1.1.2
- Có bằng Đại  học chuyên ngành Công nghệ may
1.1.3
- Chứng nhận bậc thợ 3/7
</t>
  </si>
  <si>
    <t xml:space="preserve">Hướng dẫn dạy thực hành;  dẫn SV thi giỏi nghề cấp thành phố; 
</t>
  </si>
  <si>
    <t xml:space="preserve"> Thời gian giảng dạy 9 năm 
</t>
  </si>
  <si>
    <t xml:space="preserve">Có kế hoạch giảng dạy cho từng môn học
Lịch giảng dạy theo học kỳ theo kế hoạch đào tạo
Kế hoạch giảng dạy học kỳ và năm học
</t>
  </si>
  <si>
    <t xml:space="preserve">Có giáo án, dự giờ và đánh giá tổ bộ môn và khoa
Kết hợp các  phương pháp dạy học
</t>
  </si>
  <si>
    <t xml:space="preserve">Chuẩn bị đầy đủ các phương tiện,máy chiếu thiết bị,
 nguyên, nhiên, vật liệu thực hành.
</t>
  </si>
  <si>
    <t xml:space="preserve">Lập sổ theo dõi đánh giá kết quả học tập của người học qua các hoạt động
Chuần bị bài ở nhà,
 Chuyên cần học tâp tại lớp
Sáng tạo trong học tập
</t>
  </si>
  <si>
    <t>Theo đề cương chi tiết 
của môn học, theo quy  
 định của bộ môn và 
phòng Khảo thí và 
Đảm bảo chất lượng.</t>
  </si>
  <si>
    <t>tham gia XD chương 
trình, chỉnh lý chương
 trình, giáo trình, tài liệu đào tạo trình độ cao đẳng</t>
  </si>
  <si>
    <t>tham gia biên soạn, 
chỉnh lý chương trình,
 giáo trình, tài liệu đào
 tạo trình độ cao đẳng</t>
  </si>
  <si>
    <t>Điểm danh SV theo môn
 học trên lớp và nhập 
vào phần mềm
 PMT-EMSvà CVHT
 hoặc CN</t>
  </si>
  <si>
    <t xml:space="preserve">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</si>
  <si>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 xml:space="preserve">Liên lạc Phối hợp với gia đình người học
giám sát việc học tập, rèn luyện của người học;
GV  liên hệ DN để tài trợ của DN cho khoa.
</t>
  </si>
  <si>
    <t xml:space="preserve">Phiếu dự giờ; 
họp chuyên môn của tổ và khoa; 
tham gia học nâng cao chuyên môn do khoa và trường tổ chức
tham gia bồi dưỡng đồng nghiệp theo yêu cầu phát triển của phòng, khoa, tổ bộ môn
</t>
  </si>
  <si>
    <t xml:space="preserve">GV tham gia học do trường và khoa tổ chức
Tham gia khóa đào tạo, bồi dưỡng nâng cao kiến thức, kỹ năng nghề do ĐHSPKT cấp
</t>
  </si>
  <si>
    <t xml:space="preserve">Hướng dẫn SV thực tập TN  tại các doanh nghiệp; 
Hướng dẫn luận văn TN, dồ án có sản phẩm
</t>
  </si>
  <si>
    <t>bảng điểm môn NCKH</t>
  </si>
  <si>
    <t xml:space="preserve">             Dự giờ; 
Xây dựng các chương trình đào tạo cho khoa;- </t>
  </si>
  <si>
    <t xml:space="preserve">Kiểm tra và đánh giá của GV của khoa,
 Xây dựng các chương trình đào tạo cho khoa;
 Dẫn SV thi giỏi nghề cấp thành phố; 
</t>
  </si>
  <si>
    <t xml:space="preserve">Xây dựng các chương trình đào tạo cho khoa; 
Có quan hệ với doanh nghiệp thông qua việc đưa sinh viên đi thực tập;
</t>
  </si>
  <si>
    <t xml:space="preserve">Hướng dẫn dạy thực hành;  dẫn SV thi giỏi nghề cấp thành phố; </t>
  </si>
  <si>
    <t xml:space="preserve">Chứng nhận Anh Văn B1
 Bài báo đăng ở tạp chí cơ khí Việt Nam
</t>
  </si>
  <si>
    <t>Có kế hoạch giảng dạy cho từng môn học
Lịch giảng dạy theo học kỳ theo kế hoạch đào tạo
Kế hoạch giảng dạy học kỳ và năm học</t>
  </si>
  <si>
    <t>giáo án, 
sổ tay giáo viên
bài giảng</t>
  </si>
  <si>
    <t>Có giáo án, dự giờ và đánh giá tổ bộ môn và khoa
Kết hợp các  phương pháp dạy học</t>
  </si>
  <si>
    <t>Có Giảng dạy hệ trung cấp
Có Giảng dạy hệ Cao đẳng
Dạy đúng chương trình
Thực hiện theo kế hoạch</t>
  </si>
  <si>
    <t xml:space="preserve">ó kết hợp các phương pháp dạy học để phát huy tính tích cực
 Có Hướng dẵn cho Sinh viên đọc tài liệu chuẩn bị bài ở nhà
Có Hướng dẵn cho Sinh viên tìm tòi thông tin liên  quan trên mạng
Có Hướng dẵn cho Sinh viên tìm tòi mẫu sáng tạo mới liên  quan trên mạng
</t>
  </si>
  <si>
    <t>Sử dụng thành thạo các phương tiện, thiết bị dạy học để nâng cao hiệu quả giảng dạy
đảm bảo chất lượng giáo dục nghề nghiệp</t>
  </si>
  <si>
    <t>Theo kế hoạch giảng dạy cho từng môn học; SHCN lớp; Hướng dẫn đồ án, luận văn.
Tham gia CLB, Đoàn, Hội</t>
  </si>
  <si>
    <t xml:space="preserve">Quan hệ với các doanh nghiệp để hỗ trợ trong đào tạo như: Thăm quan, Thực Tập, tài trợ, GTVL
</t>
  </si>
  <si>
    <t>GV tham gia học do trường và khoa tổ chức
Tham gia khóa đào tạo, bồi dưỡng nâng cao kiến thức, kỹ năng nghề do ĐHSPKT cấp</t>
  </si>
  <si>
    <t>Chưa cò chứng chỉ anh văn B1</t>
  </si>
  <si>
    <t>- Chưa có chứng chỉ  sư phạm dạy nghề dạy trình độ trung cấp nghề, cao đẳng nghề.
'- Chứng chỉ sư phạm dạy nghề bậc 2</t>
  </si>
  <si>
    <t xml:space="preserve">Dự giờ; 
Xây dựng các chương trình đào tạo cho khoa; hỗ trợ thi học sinh giỏi nghề
</t>
  </si>
  <si>
    <t xml:space="preserve">
Xây dựng các chương trình đào tạo cho khoa; hỗ trợ thi học sinh giỏi nghề
</t>
  </si>
  <si>
    <r>
      <t xml:space="preserve">
'+ </t>
    </r>
    <r>
      <rPr>
        <sz val="9"/>
        <color rgb="FF000000"/>
        <rFont val="Times New Roman"/>
        <family val="1"/>
      </rPr>
      <t>Có</t>
    </r>
    <r>
      <rPr>
        <sz val="12"/>
        <color rgb="FF000000"/>
        <rFont val="Times New Roman"/>
        <family val="1"/>
      </rPr>
      <t xml:space="preserve"> s</t>
    </r>
    <r>
      <rPr>
        <sz val="9"/>
        <color rgb="FF000000"/>
        <rFont val="Times New Roman"/>
        <family val="1"/>
      </rPr>
      <t>ử dụng  phần mềm dạy học  để thiết kế bài giảng, tài liệu giảng dạy</t>
    </r>
    <r>
      <rPr>
        <b/>
        <sz val="9"/>
        <color rgb="FF000000"/>
        <rFont val="Times New Roman"/>
        <family val="1"/>
      </rPr>
      <t>.</t>
    </r>
  </si>
  <si>
    <r>
      <rPr>
        <sz val="12"/>
        <color rgb="FF000000"/>
        <rFont val="Cambria"/>
        <family val="1"/>
        <scheme val="major"/>
      </rPr>
      <t xml:space="preserve">
- Tham gia giảng dạy các môn học: Tin học ứng dụng ngành may, Thực tập Giác sơ đồ và nhảy mẫu trên máy tính.</t>
    </r>
    <r>
      <rPr>
        <sz val="9"/>
        <color rgb="FF000000"/>
        <rFont val="Times New Roman"/>
        <family val="1"/>
      </rPr>
      <t xml:space="preserve"> </t>
    </r>
  </si>
  <si>
    <r>
      <rPr>
        <sz val="12"/>
        <color rgb="FF000000"/>
        <rFont val="Times New Roman"/>
        <family val="1"/>
      </rPr>
      <t>Biên soạn các chương trình đào tạo cho khoa; 
Có quan hệ với doanh nghiệp thông qua việc đưa sinh viên đi thực tập;</t>
    </r>
    <r>
      <rPr>
        <sz val="9"/>
        <color rgb="FF000000"/>
        <rFont val="Times New Roman"/>
        <family val="1"/>
      </rPr>
      <t xml:space="preserve">
</t>
    </r>
  </si>
  <si>
    <t xml:space="preserve">
 -Có giáo án các học phần
 -Ghi chép sổ tay giáo viên
-Có bài giảng học phần giảng dạy
</t>
  </si>
  <si>
    <t xml:space="preserve">
-Có biên soạn bài giảng trình chiếu
-Chuẩn bị đầy đủ các phương tiện,máy chiếu thiết bị nguyên, nhiên, vật liệu thực hành.
</t>
  </si>
  <si>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</si>
  <si>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</si>
  <si>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 xml:space="preserve">
-Có dạy  học phần lý thuyết 
-Có dạy học phần Thực hành
-Có dạy học phần Tích hợp
</t>
  </si>
  <si>
    <t>- Tham gia giảng dạy các môn học lý thuyết và thực hành nghề:
+ Hình họa vẽ kỹ thuật.
+ An toàn lao động.
+ Thiết kế thời trang trên máy tính.
+TT may trang phục 1.
+ Tin học ứng dụng ngành may.
+ Cơ sở thiết kế trang phục.
+ Thực tập Tin học ứng dụng ngành may.
+Thiết bị &amp; bảo trì MCN</t>
  </si>
  <si>
    <t xml:space="preserve">Có kết hợp các phương pháp dạy học để phát huy tính tích cực
 Có Hướng dẫn cho Sinh viên đọc tài liệu chuẩn bị bài ở nhà
Có Hướng dẵn cho Sinh viên tìm tòi thông tin liên  quan trên mạng
Có Hướng dẵn cho Sinh viên tìm tòi mẫu sáng tạo mới liên  quan trên mạng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</si>
  <si>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</si>
  <si>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</si>
  <si>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</si>
  <si>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</si>
  <si>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</si>
  <si>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 xml:space="preserve">
-Theo kế hoạch giảng dạy cho từng môn học;
 -Đưa SV đi thực tập tại các doanh nghiệp
'- Tham gia tư vấn tuyển sinh
'- SHCN
</t>
  </si>
  <si>
    <t xml:space="preserve">
-Theo kế hoạch giảng dạy cho từng môn học; 
'- Tham gia tư vấn tuyển sinh.
'- SHCN
</t>
  </si>
  <si>
    <t xml:space="preserve">
-Hướng dẫn SV  thực tập tại các doanh nghiệp.
'- SHCN
'- Tham gia hướng dẫn SV biểu diễn thời trang
</t>
  </si>
  <si>
    <t xml:space="preserve">  ATLD xưởng tốt khi lên lớp</t>
  </si>
  <si>
    <t xml:space="preserve">3
-Giám sát việc học tập, rèn luyện của người học;
- Thực hiện công tác GVCN.
'- Cò liên hệ với DN
</t>
  </si>
  <si>
    <t xml:space="preserve">
Quan hệ với các doanh nghiệp để hỗ trợ trong đào tạo như:  Thực Tập, GTVL
</t>
  </si>
  <si>
    <t xml:space="preserve">Tham gia dự giờ; 
họp chuyên môn của tổ và khoa; 
</t>
  </si>
  <si>
    <t>Tham gia hội giảng cấp khoa</t>
  </si>
  <si>
    <t xml:space="preserve">Hướng dẫn SV thực tập TN  tại các doanh nghiệp; 
</t>
  </si>
  <si>
    <t>Tham gia hổ trợ hội thi HS giỏi</t>
  </si>
</sst>
</file>

<file path=xl/styles.xml><?xml version="1.0" encoding="utf-8"?>
<styleSheet xmlns="http://schemas.openxmlformats.org/spreadsheetml/2006/main">
  <numFmts count="1">
    <numFmt numFmtId="164" formatCode="0.0%"/>
  </numFmts>
  <fonts count="29">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9"/>
      <color theme="1"/>
      <name val="Times New Roman"/>
      <family val="1"/>
    </font>
    <font>
      <b/>
      <sz val="9"/>
      <color theme="1"/>
      <name val="Calibri"/>
      <family val="2"/>
      <scheme val="minor"/>
    </font>
    <font>
      <sz val="12"/>
      <color rgb="FF000000"/>
      <name val="Cambria"/>
      <family val="1"/>
      <scheme val="major"/>
    </font>
    <font>
      <sz val="12"/>
      <color rgb="FF000000"/>
      <name val="Cambria"/>
      <family val="1"/>
    </font>
    <font>
      <sz val="11"/>
      <color theme="1"/>
      <name val="Tahoma"/>
      <family val="2"/>
    </font>
    <font>
      <b/>
      <sz val="9"/>
      <color rgb="FF000000"/>
      <name val="Times New Roman"/>
      <family val="1"/>
    </font>
    <font>
      <sz val="9"/>
      <color theme="1"/>
      <name val="Times New Roman"/>
      <charset val="134"/>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4" fillId="2" borderId="1" xfId="0" applyFont="1" applyFill="1" applyBorder="1" applyAlignment="1">
      <alignment horizontal="left" vertical="center" wrapText="1"/>
    </xf>
    <xf numFmtId="0" fontId="25" fillId="0" borderId="1" xfId="0" quotePrefix="1" applyFont="1" applyBorder="1" applyAlignment="1">
      <alignment wrapText="1"/>
    </xf>
    <xf numFmtId="0" fontId="25" fillId="0" borderId="0" xfId="0" applyFont="1" applyAlignment="1">
      <alignment horizontal="left" vertical="center" wrapText="1"/>
    </xf>
    <xf numFmtId="0" fontId="24" fillId="2" borderId="1" xfId="0" quotePrefix="1" applyFont="1" applyFill="1" applyBorder="1" applyAlignment="1">
      <alignment horizontal="left" vertical="top" wrapText="1"/>
    </xf>
    <xf numFmtId="0" fontId="25"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5" fillId="0" borderId="0" xfId="0" quotePrefix="1" applyFont="1" applyAlignment="1">
      <alignment horizontal="left" vertical="top"/>
    </xf>
    <xf numFmtId="0" fontId="25" fillId="0" borderId="0" xfId="0" applyFont="1" applyAlignment="1">
      <alignment horizontal="left" vertical="top" wrapText="1"/>
    </xf>
    <xf numFmtId="0" fontId="25" fillId="0" borderId="0" xfId="0" quotePrefix="1" applyFont="1" applyAlignment="1">
      <alignment horizontal="left" vertical="top" wrapText="1"/>
    </xf>
    <xf numFmtId="0" fontId="2" fillId="2" borderId="6" xfId="0" applyFont="1" applyFill="1" applyBorder="1" applyAlignment="1">
      <alignment horizontal="center" vertical="center" wrapText="1"/>
    </xf>
    <xf numFmtId="0" fontId="0" fillId="0" borderId="0" xfId="0" applyAlignment="1">
      <alignment horizontal="center"/>
    </xf>
    <xf numFmtId="0" fontId="7" fillId="0" borderId="1" xfId="0" applyFont="1" applyBorder="1" applyAlignment="1">
      <alignment wrapText="1"/>
    </xf>
    <xf numFmtId="0" fontId="0" fillId="0" borderId="0" xfId="0" applyAlignment="1">
      <alignment vertical="center"/>
    </xf>
    <xf numFmtId="0" fontId="0" fillId="0" borderId="0" xfId="0" applyAlignment="1"/>
    <xf numFmtId="0" fontId="7" fillId="0" borderId="1" xfId="0" applyFont="1" applyBorder="1" applyAlignment="1">
      <alignment vertical="center" wrapText="1"/>
    </xf>
    <xf numFmtId="0" fontId="26" fillId="0" borderId="0" xfId="0" applyFont="1"/>
    <xf numFmtId="0" fontId="25" fillId="0" borderId="1" xfId="0" applyNumberFormat="1" applyFont="1" applyBorder="1" applyAlignment="1">
      <alignment horizontal="left" vertical="center" wrapText="1"/>
    </xf>
    <xf numFmtId="0" fontId="25" fillId="0" borderId="1" xfId="0" quotePrefix="1" applyFont="1" applyBorder="1" applyAlignment="1">
      <alignment vertical="center" wrapText="1"/>
    </xf>
    <xf numFmtId="0" fontId="24" fillId="2" borderId="1" xfId="0" quotePrefix="1" applyFont="1" applyFill="1" applyBorder="1" applyAlignment="1">
      <alignment horizontal="left" vertical="center" wrapText="1"/>
    </xf>
    <xf numFmtId="0" fontId="20" fillId="0" borderId="1" xfId="0" quotePrefix="1" applyFont="1" applyBorder="1" applyAlignment="1">
      <alignment vertical="center" wrapText="1"/>
    </xf>
    <xf numFmtId="0" fontId="22"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20" fillId="0" borderId="1" xfId="0" applyFont="1" applyBorder="1" applyAlignment="1">
      <alignment wrapText="1"/>
    </xf>
    <xf numFmtId="0" fontId="20" fillId="0" borderId="1" xfId="0" applyFont="1" applyBorder="1" applyAlignment="1">
      <alignment vertical="top" wrapText="1"/>
    </xf>
    <xf numFmtId="0" fontId="28" fillId="0" borderId="1" xfId="0"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P89"/>
  <sheetViews>
    <sheetView tabSelected="1" topLeftCell="A72" workbookViewId="0">
      <selection activeCell="J74" sqref="J74"/>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c r="A6" s="94" t="s">
        <v>60</v>
      </c>
      <c r="B6" s="94"/>
      <c r="C6" s="94"/>
      <c r="D6" s="94"/>
      <c r="E6" s="94"/>
      <c r="F6" s="94"/>
      <c r="G6" s="94"/>
      <c r="H6" s="94"/>
      <c r="I6" s="94"/>
      <c r="J6" s="94"/>
    </row>
    <row r="7" spans="1:13" ht="18.75">
      <c r="A7" s="94" t="s">
        <v>61</v>
      </c>
      <c r="B7" s="94"/>
      <c r="C7" s="94"/>
      <c r="D7" s="94"/>
      <c r="E7" s="94"/>
      <c r="F7" s="94"/>
      <c r="G7" s="94"/>
      <c r="H7" s="94"/>
      <c r="I7" s="94"/>
      <c r="J7" s="94"/>
    </row>
    <row r="8" spans="1:13" ht="16.5">
      <c r="A8" s="95" t="s">
        <v>84</v>
      </c>
      <c r="B8" s="95"/>
      <c r="C8" s="95"/>
      <c r="D8" s="95"/>
      <c r="E8" s="95"/>
      <c r="F8" s="95"/>
      <c r="G8" s="95"/>
      <c r="H8" s="95"/>
      <c r="I8" s="95"/>
      <c r="J8" s="95"/>
    </row>
    <row r="9" spans="1:13" ht="16.5">
      <c r="A9" s="95" t="s">
        <v>81</v>
      </c>
      <c r="B9" s="95"/>
      <c r="C9" s="95"/>
      <c r="D9" s="95"/>
      <c r="E9" s="95"/>
      <c r="F9" s="95"/>
      <c r="G9" s="95"/>
      <c r="H9" s="95"/>
      <c r="I9" s="95"/>
      <c r="J9" s="95"/>
    </row>
    <row r="10" spans="1:13" ht="16.5">
      <c r="A10" s="95" t="s">
        <v>82</v>
      </c>
      <c r="B10" s="95"/>
      <c r="C10" s="95"/>
      <c r="D10" s="95"/>
      <c r="E10" s="95"/>
      <c r="F10" s="95"/>
      <c r="G10" s="95"/>
      <c r="H10" s="95"/>
      <c r="I10" s="95"/>
      <c r="J10" s="95"/>
    </row>
    <row r="11" spans="1:13" ht="20.45" customHeight="1">
      <c r="A11" s="33" t="s">
        <v>83</v>
      </c>
      <c r="B11" s="33"/>
      <c r="C11" s="33"/>
      <c r="D11" s="33"/>
      <c r="E11" s="33"/>
      <c r="F11" s="33"/>
      <c r="G11" s="33"/>
      <c r="H11" s="33"/>
      <c r="I11" s="33"/>
      <c r="J11" s="33"/>
    </row>
    <row r="12" spans="1:13" ht="54" customHeight="1">
      <c r="A12" s="93" t="s">
        <v>80</v>
      </c>
      <c r="B12" s="93"/>
      <c r="C12" s="93"/>
      <c r="D12" s="93"/>
      <c r="E12" s="93"/>
      <c r="F12" s="93"/>
      <c r="G12" s="93"/>
      <c r="H12" s="93"/>
      <c r="I12" s="93"/>
      <c r="J12" s="93"/>
    </row>
    <row r="13" spans="1:13" ht="9.6" customHeight="1" thickBot="1">
      <c r="B13" s="18"/>
      <c r="C13" s="18"/>
      <c r="D13" s="34"/>
      <c r="E13" s="34"/>
      <c r="F13" s="18"/>
      <c r="G13" s="18"/>
      <c r="H13" s="18"/>
      <c r="I13" s="18"/>
      <c r="J13" s="49"/>
    </row>
    <row r="14" spans="1:13" ht="17.45" customHeight="1" thickBot="1">
      <c r="A14" s="86" t="s">
        <v>0</v>
      </c>
      <c r="B14" s="86" t="s">
        <v>1</v>
      </c>
      <c r="C14" s="86" t="s">
        <v>1</v>
      </c>
      <c r="D14" s="88" t="s">
        <v>2</v>
      </c>
      <c r="E14" s="89"/>
      <c r="F14" s="90"/>
      <c r="G14" s="88" t="s">
        <v>3</v>
      </c>
      <c r="H14" s="89"/>
      <c r="I14" s="89"/>
      <c r="J14" s="90"/>
      <c r="M14" s="19"/>
    </row>
    <row r="15" spans="1:13" ht="158.25" thickBot="1">
      <c r="A15" s="87"/>
      <c r="B15" s="87"/>
      <c r="C15" s="87"/>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11</v>
      </c>
      <c r="E16" s="22">
        <f>(D16/B16)</f>
        <v>0.55000000000000004</v>
      </c>
      <c r="F16" s="40" t="str">
        <f>IF(E16&gt;=0.5,"Đạt","Không đạt")</f>
        <v>Đạt</v>
      </c>
      <c r="G16" s="21">
        <f>SUM(G17,G24,G27)</f>
        <v>9</v>
      </c>
      <c r="H16" s="21">
        <f>SUM(H17,H24,H27)</f>
        <v>9</v>
      </c>
      <c r="I16" s="22">
        <f t="shared" ref="I16:I47" si="0">(H16/B16)</f>
        <v>0.45</v>
      </c>
      <c r="J16" s="40" t="str">
        <f>IF(I16&gt;=0.5,"Đạt","Không đạt")</f>
        <v>Không đạt</v>
      </c>
    </row>
    <row r="17" spans="1:11" s="17" customFormat="1" ht="32.25" thickBot="1">
      <c r="A17" s="23" t="s">
        <v>5</v>
      </c>
      <c r="B17" s="24">
        <f>SUM(B18:B23)</f>
        <v>12</v>
      </c>
      <c r="C17" s="24">
        <f>SUM(C18:C23)</f>
        <v>12</v>
      </c>
      <c r="D17" s="24">
        <f>SUM(D18:D23)</f>
        <v>6</v>
      </c>
      <c r="E17" s="25">
        <f>(D17/B17)</f>
        <v>0.5</v>
      </c>
      <c r="F17" s="24" t="str">
        <f>IF(E17&gt;=0.5,"Đạt"," Không đạt")</f>
        <v>Đạt</v>
      </c>
      <c r="G17" s="24">
        <f>SUM(G18:G23)</f>
        <v>6</v>
      </c>
      <c r="H17" s="24">
        <f>SUM(H18:H23)</f>
        <v>6</v>
      </c>
      <c r="I17" s="26">
        <f t="shared" si="0"/>
        <v>0.5</v>
      </c>
      <c r="J17" s="24" t="str">
        <f>IF(I17&gt;=0.5,"Đạt","Không đạt")</f>
        <v>Đạt</v>
      </c>
    </row>
    <row r="18" spans="1:11" ht="199.5" customHeight="1" thickBot="1">
      <c r="A18" s="4" t="s">
        <v>6</v>
      </c>
      <c r="B18" s="42">
        <v>2</v>
      </c>
      <c r="C18" s="3">
        <v>2</v>
      </c>
      <c r="D18" s="36">
        <v>2</v>
      </c>
      <c r="E18" s="44">
        <f>(D18/B18)</f>
        <v>1</v>
      </c>
      <c r="F18" s="59" t="s">
        <v>87</v>
      </c>
      <c r="G18" s="57">
        <v>2</v>
      </c>
      <c r="H18" s="15">
        <v>2</v>
      </c>
      <c r="I18" s="16">
        <f t="shared" si="0"/>
        <v>1</v>
      </c>
      <c r="J18" s="68" t="s">
        <v>95</v>
      </c>
    </row>
    <row r="19" spans="1:11" ht="98.25" customHeight="1" thickBot="1">
      <c r="A19" s="6" t="s">
        <v>7</v>
      </c>
      <c r="B19" s="42">
        <v>2</v>
      </c>
      <c r="C19" s="3">
        <v>2</v>
      </c>
      <c r="D19" s="36">
        <v>1</v>
      </c>
      <c r="E19" s="44">
        <f t="shared" ref="E19:E23" si="1">(D19/B19)</f>
        <v>0.5</v>
      </c>
      <c r="F19" s="75" t="s">
        <v>112</v>
      </c>
      <c r="G19" s="57">
        <v>1</v>
      </c>
      <c r="H19" s="15">
        <v>1</v>
      </c>
      <c r="I19" s="16">
        <f t="shared" si="0"/>
        <v>0.5</v>
      </c>
      <c r="J19" s="68" t="s">
        <v>128</v>
      </c>
    </row>
    <row r="20" spans="1:11" ht="141.75" customHeight="1" thickBot="1">
      <c r="A20" s="6" t="s">
        <v>8</v>
      </c>
      <c r="B20" s="42">
        <v>2</v>
      </c>
      <c r="C20" s="3">
        <v>2</v>
      </c>
      <c r="D20" s="36">
        <v>1</v>
      </c>
      <c r="E20" s="44">
        <f t="shared" si="1"/>
        <v>0.5</v>
      </c>
      <c r="F20" s="76" t="s">
        <v>113</v>
      </c>
      <c r="G20" s="57">
        <v>1</v>
      </c>
      <c r="H20" s="15">
        <v>1</v>
      </c>
      <c r="I20" s="16">
        <f t="shared" si="0"/>
        <v>0.5</v>
      </c>
      <c r="J20" s="68" t="s">
        <v>129</v>
      </c>
    </row>
    <row r="21" spans="1:11" ht="111" customHeight="1" thickBot="1">
      <c r="A21" s="6" t="s">
        <v>9</v>
      </c>
      <c r="B21" s="42">
        <v>2</v>
      </c>
      <c r="C21" s="3">
        <v>2</v>
      </c>
      <c r="D21" s="36">
        <v>1</v>
      </c>
      <c r="E21" s="44">
        <f t="shared" si="1"/>
        <v>0.5</v>
      </c>
      <c r="F21" s="60" t="s">
        <v>114</v>
      </c>
      <c r="G21" s="57">
        <v>1</v>
      </c>
      <c r="H21" s="15">
        <v>1</v>
      </c>
      <c r="I21" s="16">
        <f t="shared" si="0"/>
        <v>0.5</v>
      </c>
      <c r="J21" s="53" t="s">
        <v>132</v>
      </c>
    </row>
    <row r="22" spans="1:11" ht="96.75" customHeight="1" thickBot="1">
      <c r="A22" s="6" t="s">
        <v>10</v>
      </c>
      <c r="B22" s="42">
        <v>2</v>
      </c>
      <c r="C22" s="3">
        <v>2</v>
      </c>
      <c r="D22" s="36">
        <v>1</v>
      </c>
      <c r="E22" s="44">
        <f t="shared" si="1"/>
        <v>0.5</v>
      </c>
      <c r="F22" s="61" t="s">
        <v>115</v>
      </c>
      <c r="G22" s="57">
        <v>1</v>
      </c>
      <c r="H22" s="15">
        <v>1</v>
      </c>
      <c r="I22" s="16">
        <f t="shared" si="0"/>
        <v>0.5</v>
      </c>
      <c r="J22" s="68" t="s">
        <v>96</v>
      </c>
    </row>
    <row r="23" spans="1:11" ht="48.75" thickBot="1">
      <c r="A23" s="6" t="s">
        <v>11</v>
      </c>
      <c r="B23" s="42">
        <v>2</v>
      </c>
      <c r="C23" s="3">
        <v>2</v>
      </c>
      <c r="D23" s="36">
        <v>0</v>
      </c>
      <c r="E23" s="44">
        <f t="shared" si="1"/>
        <v>0</v>
      </c>
      <c r="F23" s="62"/>
      <c r="G23" s="57">
        <v>0</v>
      </c>
      <c r="H23" s="15">
        <v>0</v>
      </c>
      <c r="I23" s="16">
        <f t="shared" si="0"/>
        <v>0</v>
      </c>
      <c r="J23" s="53"/>
    </row>
    <row r="24" spans="1:11" s="17" customFormat="1" ht="32.25" thickBot="1">
      <c r="A24" s="23" t="s">
        <v>12</v>
      </c>
      <c r="B24" s="24">
        <f>SUM(B25:B26)</f>
        <v>4</v>
      </c>
      <c r="C24" s="24">
        <f>SUM(C25:C26)</f>
        <v>4</v>
      </c>
      <c r="D24" s="24">
        <f>SUM(D25:D26)</f>
        <v>1</v>
      </c>
      <c r="E24" s="25">
        <f>(D24/B24)</f>
        <v>0.25</v>
      </c>
      <c r="F24" s="24" t="str">
        <f>IF(E24&gt;=0.5,"Đạt","Không đạt")</f>
        <v>Không đạt</v>
      </c>
      <c r="G24" s="24">
        <f>SUM(G25:G26)</f>
        <v>0</v>
      </c>
      <c r="H24" s="24">
        <f>SUM(H25:H26)</f>
        <v>0</v>
      </c>
      <c r="I24" s="26">
        <f>(H24/B24)</f>
        <v>0</v>
      </c>
      <c r="J24" s="45" t="str">
        <f>IF(I24&gt;=0.5,"Đạt","Không đạt")</f>
        <v>Không đạt</v>
      </c>
    </row>
    <row r="25" spans="1:11" ht="264.75" thickBot="1">
      <c r="A25" s="6" t="s">
        <v>70</v>
      </c>
      <c r="B25" s="43">
        <v>2</v>
      </c>
      <c r="C25" s="7">
        <v>2</v>
      </c>
      <c r="D25" s="36">
        <v>0</v>
      </c>
      <c r="E25" s="44">
        <f t="shared" ref="E25:E26" si="2">(D25/B25)</f>
        <v>0</v>
      </c>
      <c r="F25" s="63"/>
      <c r="G25" s="57">
        <v>0</v>
      </c>
      <c r="H25" s="15">
        <v>0</v>
      </c>
      <c r="I25" s="16">
        <f t="shared" si="0"/>
        <v>0</v>
      </c>
      <c r="J25" s="54" t="s">
        <v>126</v>
      </c>
    </row>
    <row r="26" spans="1:11" ht="114.75" customHeight="1" thickBot="1">
      <c r="A26" s="4" t="s">
        <v>13</v>
      </c>
      <c r="B26" s="42">
        <v>2</v>
      </c>
      <c r="C26" s="3">
        <v>2</v>
      </c>
      <c r="D26" s="36">
        <v>1</v>
      </c>
      <c r="E26" s="44">
        <f t="shared" si="2"/>
        <v>0.5</v>
      </c>
      <c r="F26" s="77" t="s">
        <v>116</v>
      </c>
      <c r="G26" s="57">
        <v>0</v>
      </c>
      <c r="H26" s="15">
        <v>0</v>
      </c>
      <c r="I26" s="16">
        <f t="shared" si="0"/>
        <v>0</v>
      </c>
      <c r="J26" s="53"/>
    </row>
    <row r="27" spans="1:11" s="17" customFormat="1" ht="32.25" thickBot="1">
      <c r="A27" s="23" t="s">
        <v>14</v>
      </c>
      <c r="B27" s="24">
        <f>SUM(B28:B29)</f>
        <v>4</v>
      </c>
      <c r="C27" s="24">
        <f>SUM(C28:C29)</f>
        <v>4</v>
      </c>
      <c r="D27" s="24">
        <f>SUM(D28:D29)</f>
        <v>4</v>
      </c>
      <c r="E27" s="25">
        <f>(D27/B27)</f>
        <v>1</v>
      </c>
      <c r="F27" s="24" t="str">
        <f>IF(E27&gt;=0.5,"Đạt","Không đạt")</f>
        <v>Đạt</v>
      </c>
      <c r="G27" s="24">
        <f>SUM(G28:G29)</f>
        <v>3</v>
      </c>
      <c r="H27" s="24">
        <f>SUM(H28:H29)</f>
        <v>3</v>
      </c>
      <c r="I27" s="26">
        <f>(H27/B27)</f>
        <v>0.75</v>
      </c>
      <c r="J27" s="46" t="str">
        <f>IF(I27&gt;=0.5,"Đạt","Không đạt")</f>
        <v>Đạt</v>
      </c>
    </row>
    <row r="28" spans="1:11" ht="96.75" thickBot="1">
      <c r="A28" s="6" t="s">
        <v>15</v>
      </c>
      <c r="B28" s="42">
        <v>2</v>
      </c>
      <c r="C28" s="3">
        <v>2</v>
      </c>
      <c r="D28" s="36">
        <v>2</v>
      </c>
      <c r="E28" s="44">
        <f t="shared" ref="E28:E29" si="3">(D28/B28)</f>
        <v>1</v>
      </c>
      <c r="F28" s="63" t="s">
        <v>88</v>
      </c>
      <c r="G28" s="57">
        <v>2</v>
      </c>
      <c r="H28" s="15">
        <v>2</v>
      </c>
      <c r="I28" s="16">
        <f t="shared" si="0"/>
        <v>1</v>
      </c>
      <c r="J28" s="68" t="s">
        <v>88</v>
      </c>
    </row>
    <row r="29" spans="1:11" ht="161.25" customHeight="1" thickBot="1">
      <c r="A29" s="4" t="s">
        <v>16</v>
      </c>
      <c r="B29" s="42">
        <v>2</v>
      </c>
      <c r="C29" s="3">
        <v>2</v>
      </c>
      <c r="D29" s="36">
        <v>2</v>
      </c>
      <c r="E29" s="44">
        <f t="shared" si="3"/>
        <v>1</v>
      </c>
      <c r="F29" s="64" t="s">
        <v>131</v>
      </c>
      <c r="G29" s="57">
        <v>1</v>
      </c>
      <c r="H29" s="15">
        <v>1</v>
      </c>
      <c r="I29" s="16">
        <f t="shared" si="0"/>
        <v>0.5</v>
      </c>
      <c r="J29" s="4" t="s">
        <v>130</v>
      </c>
    </row>
    <row r="30" spans="1:11" s="17" customFormat="1" ht="32.25" thickBot="1">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43</v>
      </c>
      <c r="H30" s="21">
        <f>SUM(H31,H34,H41,H46,H49,H52,H55,H60,H63)</f>
        <v>43</v>
      </c>
      <c r="I30" s="22">
        <f t="shared" si="0"/>
        <v>0.82692307692307687</v>
      </c>
      <c r="J30" s="47" t="str">
        <f>IF(I30&gt;=0.5,"Đạt","Không đạt")</f>
        <v>Đạt</v>
      </c>
    </row>
    <row r="31" spans="1:11" s="17" customFormat="1" ht="48" thickBot="1">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1" ht="108.75" thickBot="1">
      <c r="A32" s="6" t="s">
        <v>19</v>
      </c>
      <c r="B32" s="42">
        <v>2</v>
      </c>
      <c r="C32" s="3">
        <v>2</v>
      </c>
      <c r="D32" s="36">
        <v>1</v>
      </c>
      <c r="E32" s="44">
        <f t="shared" ref="E32:E33" si="4">(D32/B32)</f>
        <v>0.5</v>
      </c>
      <c r="F32" s="78" t="s">
        <v>127</v>
      </c>
      <c r="G32" s="57">
        <v>1</v>
      </c>
      <c r="H32" s="15">
        <v>1</v>
      </c>
      <c r="I32" s="16">
        <f t="shared" si="0"/>
        <v>0.5</v>
      </c>
      <c r="J32" s="78" t="s">
        <v>127</v>
      </c>
      <c r="K32" s="69"/>
    </row>
    <row r="33" spans="1:13" ht="63.75" thickBot="1">
      <c r="A33" s="6" t="s">
        <v>20</v>
      </c>
      <c r="B33" s="42">
        <v>2</v>
      </c>
      <c r="C33" s="3">
        <v>2</v>
      </c>
      <c r="D33" s="36">
        <v>2</v>
      </c>
      <c r="E33" s="44">
        <f t="shared" si="4"/>
        <v>1</v>
      </c>
      <c r="F33" s="65" t="s">
        <v>89</v>
      </c>
      <c r="G33" s="57">
        <v>2</v>
      </c>
      <c r="H33" s="15">
        <v>2</v>
      </c>
      <c r="I33" s="16">
        <f t="shared" si="0"/>
        <v>1</v>
      </c>
      <c r="J33" s="70" t="s">
        <v>97</v>
      </c>
    </row>
    <row r="34" spans="1:13" s="17" customFormat="1" ht="32.25" thickBot="1">
      <c r="A34" s="23" t="s">
        <v>21</v>
      </c>
      <c r="B34" s="24">
        <f>SUM(B35:B40)</f>
        <v>12</v>
      </c>
      <c r="C34" s="24">
        <f>SUM(C35:C40)</f>
        <v>12</v>
      </c>
      <c r="D34" s="24">
        <f>SUM(D35:D40)</f>
        <v>10</v>
      </c>
      <c r="E34" s="25">
        <f>(D34/B34)</f>
        <v>0.83333333333333337</v>
      </c>
      <c r="F34" s="24" t="str">
        <f>IF(E34&gt;=0.5,"Đạt","Không đạt")</f>
        <v>Đạt</v>
      </c>
      <c r="G34" s="24">
        <f>SUM(G35:G40)</f>
        <v>8</v>
      </c>
      <c r="H34" s="24">
        <f>SUM(H35:H40)</f>
        <v>8</v>
      </c>
      <c r="I34" s="26">
        <f t="shared" si="0"/>
        <v>0.66666666666666663</v>
      </c>
      <c r="J34" s="48" t="str">
        <f>IF(I34&gt;=0.5,"Đạt","Không đạt")</f>
        <v>Đạt</v>
      </c>
    </row>
    <row r="35" spans="1:13" ht="111" thickBot="1">
      <c r="A35" s="8" t="s">
        <v>22</v>
      </c>
      <c r="B35" s="42">
        <v>2</v>
      </c>
      <c r="C35" s="3">
        <v>2</v>
      </c>
      <c r="D35" s="36">
        <v>2</v>
      </c>
      <c r="E35" s="44">
        <f t="shared" ref="E35:E40" si="5">(D35/B35)</f>
        <v>1</v>
      </c>
      <c r="F35" s="61" t="s">
        <v>117</v>
      </c>
      <c r="G35" s="57">
        <v>2</v>
      </c>
      <c r="H35" s="15">
        <v>2</v>
      </c>
      <c r="I35" s="16">
        <f t="shared" si="0"/>
        <v>1</v>
      </c>
      <c r="J35" s="70" t="s">
        <v>98</v>
      </c>
    </row>
    <row r="36" spans="1:13" ht="73.5" thickBot="1">
      <c r="A36" s="6" t="s">
        <v>23</v>
      </c>
      <c r="B36" s="42">
        <v>2</v>
      </c>
      <c r="C36" s="3">
        <v>2</v>
      </c>
      <c r="D36" s="36">
        <v>2</v>
      </c>
      <c r="E36" s="44">
        <f t="shared" si="5"/>
        <v>1</v>
      </c>
      <c r="F36" s="62" t="s">
        <v>118</v>
      </c>
      <c r="G36" s="57">
        <v>2</v>
      </c>
      <c r="H36" s="15">
        <v>2</v>
      </c>
      <c r="I36" s="16">
        <f t="shared" si="0"/>
        <v>1</v>
      </c>
      <c r="J36" s="96" t="s">
        <v>133</v>
      </c>
    </row>
    <row r="37" spans="1:13" ht="95.25" thickBot="1">
      <c r="A37" s="6" t="s">
        <v>24</v>
      </c>
      <c r="B37" s="42">
        <v>2</v>
      </c>
      <c r="C37" s="3">
        <v>2</v>
      </c>
      <c r="D37" s="36">
        <v>2</v>
      </c>
      <c r="E37" s="44">
        <f t="shared" si="5"/>
        <v>1</v>
      </c>
      <c r="F37" s="62" t="s">
        <v>119</v>
      </c>
      <c r="G37" s="57">
        <v>1</v>
      </c>
      <c r="H37" s="15">
        <v>1</v>
      </c>
      <c r="I37" s="16">
        <f t="shared" si="0"/>
        <v>0.5</v>
      </c>
      <c r="J37" s="73" t="s">
        <v>99</v>
      </c>
      <c r="M37" s="72"/>
    </row>
    <row r="38" spans="1:13" ht="109.5" thickBot="1">
      <c r="A38" s="6" t="s">
        <v>25</v>
      </c>
      <c r="B38" s="42">
        <v>2</v>
      </c>
      <c r="C38" s="3">
        <v>2</v>
      </c>
      <c r="D38" s="36">
        <v>2</v>
      </c>
      <c r="E38" s="44">
        <f t="shared" si="5"/>
        <v>1</v>
      </c>
      <c r="F38" s="62" t="s">
        <v>100</v>
      </c>
      <c r="G38" s="57">
        <v>1</v>
      </c>
      <c r="H38" s="15">
        <v>1</v>
      </c>
      <c r="I38" s="16">
        <f t="shared" si="0"/>
        <v>0.5</v>
      </c>
      <c r="J38" s="96" t="s">
        <v>134</v>
      </c>
      <c r="M38" s="71"/>
    </row>
    <row r="39" spans="1:13" ht="36" customHeight="1" thickBot="1">
      <c r="A39" s="6" t="s">
        <v>26</v>
      </c>
      <c r="B39" s="42">
        <v>2</v>
      </c>
      <c r="C39" s="3">
        <v>2</v>
      </c>
      <c r="D39" s="36">
        <v>0</v>
      </c>
      <c r="E39" s="44">
        <f t="shared" si="5"/>
        <v>0</v>
      </c>
      <c r="F39" s="67"/>
      <c r="G39" s="57">
        <v>0</v>
      </c>
      <c r="H39" s="15">
        <v>0</v>
      </c>
      <c r="I39" s="16">
        <f t="shared" si="0"/>
        <v>0</v>
      </c>
      <c r="J39" s="52"/>
    </row>
    <row r="40" spans="1:13" ht="71.25" customHeight="1" thickBot="1">
      <c r="A40" s="6" t="s">
        <v>27</v>
      </c>
      <c r="B40" s="42">
        <v>2</v>
      </c>
      <c r="C40" s="3">
        <v>2</v>
      </c>
      <c r="D40" s="36">
        <v>2</v>
      </c>
      <c r="E40" s="44">
        <f t="shared" si="5"/>
        <v>1</v>
      </c>
      <c r="F40" s="97" t="s">
        <v>135</v>
      </c>
      <c r="G40" s="57">
        <v>2</v>
      </c>
      <c r="H40" s="15">
        <v>2</v>
      </c>
      <c r="I40" s="16">
        <f t="shared" si="0"/>
        <v>1</v>
      </c>
      <c r="J40" s="97" t="s">
        <v>135</v>
      </c>
      <c r="M40" s="74"/>
    </row>
    <row r="41" spans="1:13" s="17" customFormat="1" ht="39" customHeight="1" thickBot="1">
      <c r="A41" s="23" t="s">
        <v>28</v>
      </c>
      <c r="B41" s="24">
        <v>8</v>
      </c>
      <c r="C41" s="24">
        <f>SUM(C42:C45)</f>
        <v>8</v>
      </c>
      <c r="D41" s="24">
        <f>SUM(D42:D45)</f>
        <v>7</v>
      </c>
      <c r="E41" s="25">
        <f>(D41/B41)</f>
        <v>0.875</v>
      </c>
      <c r="F41" s="24" t="str">
        <f>IF(E41&gt;=0.5,"Đạt","Không đạt")</f>
        <v>Đạt</v>
      </c>
      <c r="G41" s="24">
        <f>SUM(G42:G45)</f>
        <v>7</v>
      </c>
      <c r="H41" s="24">
        <f>SUM(H42:H45)</f>
        <v>7</v>
      </c>
      <c r="I41" s="26">
        <f t="shared" si="0"/>
        <v>0.875</v>
      </c>
      <c r="J41" s="48" t="str">
        <f>IF(I41&gt;=0.5,"Đạt","Không đạt")</f>
        <v>Đạt</v>
      </c>
    </row>
    <row r="42" spans="1:13" ht="157.5" thickBot="1">
      <c r="A42" s="6" t="s">
        <v>29</v>
      </c>
      <c r="B42" s="42">
        <v>2</v>
      </c>
      <c r="C42" s="3">
        <v>2</v>
      </c>
      <c r="D42" s="36">
        <v>2</v>
      </c>
      <c r="E42" s="44">
        <f t="shared" ref="E42:E45" si="6">(D42/B42)</f>
        <v>1</v>
      </c>
      <c r="F42" s="62" t="s">
        <v>120</v>
      </c>
      <c r="G42" s="57">
        <v>2</v>
      </c>
      <c r="H42" s="15">
        <v>2</v>
      </c>
      <c r="I42" s="16">
        <f t="shared" si="0"/>
        <v>1</v>
      </c>
      <c r="J42" s="96" t="s">
        <v>136</v>
      </c>
      <c r="K42" s="71"/>
    </row>
    <row r="43" spans="1:13" ht="242.25" customHeight="1" thickBot="1">
      <c r="A43" s="6" t="s">
        <v>30</v>
      </c>
      <c r="B43" s="42">
        <v>2</v>
      </c>
      <c r="C43" s="3">
        <v>2</v>
      </c>
      <c r="D43" s="36">
        <v>2</v>
      </c>
      <c r="E43" s="44">
        <f t="shared" si="6"/>
        <v>1</v>
      </c>
      <c r="F43" s="62" t="s">
        <v>138</v>
      </c>
      <c r="G43" s="57">
        <v>2</v>
      </c>
      <c r="H43" s="15">
        <v>2</v>
      </c>
      <c r="I43" s="16">
        <f t="shared" si="0"/>
        <v>1</v>
      </c>
      <c r="J43" s="96" t="s">
        <v>137</v>
      </c>
    </row>
    <row r="44" spans="1:13" ht="221.25" customHeight="1" thickBot="1">
      <c r="A44" s="6" t="s">
        <v>31</v>
      </c>
      <c r="B44" s="42">
        <v>2</v>
      </c>
      <c r="C44" s="3">
        <v>2</v>
      </c>
      <c r="D44" s="36">
        <v>2</v>
      </c>
      <c r="E44" s="44">
        <f t="shared" si="6"/>
        <v>1</v>
      </c>
      <c r="F44" s="77" t="s">
        <v>121</v>
      </c>
      <c r="G44" s="57">
        <v>1</v>
      </c>
      <c r="H44" s="15">
        <v>1</v>
      </c>
      <c r="I44" s="16">
        <f t="shared" si="0"/>
        <v>0.5</v>
      </c>
      <c r="J44" s="73" t="s">
        <v>139</v>
      </c>
    </row>
    <row r="45" spans="1:13" ht="95.25" thickBot="1">
      <c r="A45" s="6" t="s">
        <v>32</v>
      </c>
      <c r="B45" s="42">
        <v>2</v>
      </c>
      <c r="C45" s="3">
        <v>2</v>
      </c>
      <c r="D45" s="36">
        <v>1</v>
      </c>
      <c r="E45" s="44">
        <f t="shared" si="6"/>
        <v>0.5</v>
      </c>
      <c r="F45" s="67" t="s">
        <v>122</v>
      </c>
      <c r="G45" s="57">
        <v>2</v>
      </c>
      <c r="H45" s="15">
        <v>2</v>
      </c>
      <c r="I45" s="16">
        <f t="shared" si="0"/>
        <v>1</v>
      </c>
      <c r="J45" s="98" t="s">
        <v>140</v>
      </c>
    </row>
    <row r="46" spans="1:13"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3" ht="145.5" thickBot="1">
      <c r="A47" s="6" t="s">
        <v>33</v>
      </c>
      <c r="B47" s="42">
        <v>2</v>
      </c>
      <c r="C47" s="3">
        <v>2</v>
      </c>
      <c r="D47" s="36">
        <v>2</v>
      </c>
      <c r="E47" s="44">
        <f t="shared" ref="E47:E48" si="7">(D47/B47)</f>
        <v>1</v>
      </c>
      <c r="F47" s="62" t="s">
        <v>101</v>
      </c>
      <c r="G47" s="57">
        <v>2</v>
      </c>
      <c r="H47" s="15">
        <v>2</v>
      </c>
      <c r="I47" s="16">
        <f t="shared" si="0"/>
        <v>1</v>
      </c>
      <c r="J47" s="96" t="s">
        <v>141</v>
      </c>
    </row>
    <row r="48" spans="1:13" ht="157.5" thickBot="1">
      <c r="A48" s="6" t="s">
        <v>34</v>
      </c>
      <c r="B48" s="42">
        <v>2</v>
      </c>
      <c r="C48" s="3">
        <v>2</v>
      </c>
      <c r="D48" s="36">
        <v>2</v>
      </c>
      <c r="E48" s="44">
        <f t="shared" si="7"/>
        <v>1</v>
      </c>
      <c r="F48" s="62" t="s">
        <v>102</v>
      </c>
      <c r="G48" s="57">
        <v>2</v>
      </c>
      <c r="H48" s="15">
        <v>2</v>
      </c>
      <c r="I48" s="16">
        <f t="shared" ref="I48:I79" si="8">(H48/B48)</f>
        <v>1</v>
      </c>
      <c r="J48" s="96" t="s">
        <v>142</v>
      </c>
    </row>
    <row r="49" spans="1:16" s="17" customFormat="1" ht="32.25" thickBot="1">
      <c r="A49" s="23" t="s">
        <v>65</v>
      </c>
      <c r="B49" s="24">
        <f>SUM(B50:B51)</f>
        <v>4</v>
      </c>
      <c r="C49" s="24">
        <f>SUM(C50:C51)</f>
        <v>4</v>
      </c>
      <c r="D49" s="24">
        <f>SUM(D50:D51)</f>
        <v>3</v>
      </c>
      <c r="E49" s="25">
        <f>(D49/B49)</f>
        <v>0.75</v>
      </c>
      <c r="F49" s="24" t="str">
        <f>IF(E49&gt;=0.5,"Đạt","Không đạt")</f>
        <v>Đạt</v>
      </c>
      <c r="G49" s="24">
        <f>SUM(G50:G51)</f>
        <v>4</v>
      </c>
      <c r="H49" s="24">
        <f>SUM(H50:H51)</f>
        <v>4</v>
      </c>
      <c r="I49" s="26">
        <f t="shared" si="8"/>
        <v>1</v>
      </c>
      <c r="J49" s="48" t="str">
        <f>IF(I49&gt;=0.5,"Đạt","Không đạt")</f>
        <v>Đạt</v>
      </c>
    </row>
    <row r="50" spans="1:16" ht="109.5" thickBot="1">
      <c r="A50" s="6" t="s">
        <v>35</v>
      </c>
      <c r="B50" s="42">
        <v>2</v>
      </c>
      <c r="C50" s="3">
        <v>2</v>
      </c>
      <c r="D50" s="36">
        <v>2</v>
      </c>
      <c r="E50" s="44">
        <f t="shared" ref="E50:E51" si="9">(D50/B50)</f>
        <v>1</v>
      </c>
      <c r="F50" s="62" t="s">
        <v>90</v>
      </c>
      <c r="G50" s="57">
        <v>2</v>
      </c>
      <c r="H50" s="15">
        <v>2</v>
      </c>
      <c r="I50" s="16">
        <f t="shared" si="8"/>
        <v>1</v>
      </c>
      <c r="J50" s="96" t="s">
        <v>143</v>
      </c>
    </row>
    <row r="51" spans="1:16" ht="109.5" thickBot="1">
      <c r="A51" s="4" t="s">
        <v>36</v>
      </c>
      <c r="B51" s="42">
        <v>2</v>
      </c>
      <c r="C51" s="3">
        <v>2</v>
      </c>
      <c r="D51" s="36">
        <v>1</v>
      </c>
      <c r="E51" s="44">
        <f t="shared" si="9"/>
        <v>0.5</v>
      </c>
      <c r="F51" s="66" t="s">
        <v>91</v>
      </c>
      <c r="G51" s="57">
        <v>2</v>
      </c>
      <c r="H51" s="15">
        <v>2</v>
      </c>
      <c r="I51" s="16">
        <f t="shared" si="8"/>
        <v>1</v>
      </c>
      <c r="J51" s="96" t="s">
        <v>144</v>
      </c>
    </row>
    <row r="52" spans="1:16" s="17" customFormat="1" ht="48" thickBot="1">
      <c r="A52" s="23" t="s">
        <v>67</v>
      </c>
      <c r="B52" s="24">
        <f>SUM(B53:B54)</f>
        <v>4</v>
      </c>
      <c r="C52" s="24">
        <f>SUM(C53:C54)</f>
        <v>4</v>
      </c>
      <c r="D52" s="24">
        <f>SUM(D53:D54)</f>
        <v>3</v>
      </c>
      <c r="E52" s="25">
        <f>(D52/B52)</f>
        <v>0.75</v>
      </c>
      <c r="F52" s="24" t="str">
        <f>IF(E52&gt;=0.5,"Đạt","Không đạt")</f>
        <v>Đạt</v>
      </c>
      <c r="G52" s="24">
        <f>SUM(G53:G54)</f>
        <v>4</v>
      </c>
      <c r="H52" s="24">
        <f>SUM(H53:H54)</f>
        <v>4</v>
      </c>
      <c r="I52" s="26">
        <f t="shared" si="8"/>
        <v>1</v>
      </c>
      <c r="J52" s="48" t="str">
        <f>IF(I52&gt;=0.5,"Đạt","Không đạt")</f>
        <v>Đạt</v>
      </c>
    </row>
    <row r="53" spans="1:16" ht="85.5" customHeight="1" thickBot="1">
      <c r="A53" s="6" t="s">
        <v>37</v>
      </c>
      <c r="B53" s="42">
        <v>2</v>
      </c>
      <c r="C53" s="3">
        <v>2</v>
      </c>
      <c r="D53" s="36">
        <v>1</v>
      </c>
      <c r="E53" s="44">
        <f t="shared" ref="E53:E54" si="10">(D53/B53)</f>
        <v>0.5</v>
      </c>
      <c r="F53" s="67" t="s">
        <v>103</v>
      </c>
      <c r="G53" s="57">
        <v>2</v>
      </c>
      <c r="H53" s="15">
        <v>2</v>
      </c>
      <c r="I53" s="16">
        <f t="shared" si="8"/>
        <v>1</v>
      </c>
      <c r="J53" s="73" t="s">
        <v>103</v>
      </c>
    </row>
    <row r="54" spans="1:16" ht="63.75" thickBot="1">
      <c r="A54" s="6" t="s">
        <v>38</v>
      </c>
      <c r="B54" s="42">
        <v>2</v>
      </c>
      <c r="C54" s="3">
        <v>2</v>
      </c>
      <c r="D54" s="36">
        <v>2</v>
      </c>
      <c r="E54" s="44">
        <f t="shared" si="10"/>
        <v>1</v>
      </c>
      <c r="F54" s="62" t="s">
        <v>104</v>
      </c>
      <c r="G54" s="57">
        <v>2</v>
      </c>
      <c r="H54" s="15">
        <v>2</v>
      </c>
      <c r="I54" s="16">
        <f t="shared" si="8"/>
        <v>1</v>
      </c>
      <c r="J54" s="73" t="s">
        <v>103</v>
      </c>
    </row>
    <row r="55" spans="1:16"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6" ht="126.75" thickBot="1">
      <c r="A56" s="6" t="s">
        <v>39</v>
      </c>
      <c r="B56" s="42">
        <v>2</v>
      </c>
      <c r="C56" s="3">
        <v>2</v>
      </c>
      <c r="D56" s="36">
        <v>2</v>
      </c>
      <c r="E56" s="44">
        <f t="shared" ref="E56:E59" si="11">(D56/B56)</f>
        <v>1</v>
      </c>
      <c r="F56" s="62" t="s">
        <v>92</v>
      </c>
      <c r="G56" s="57">
        <v>2</v>
      </c>
      <c r="H56" s="15">
        <v>2</v>
      </c>
      <c r="I56" s="16">
        <f t="shared" si="8"/>
        <v>1</v>
      </c>
      <c r="J56" s="96" t="s">
        <v>145</v>
      </c>
    </row>
    <row r="57" spans="1:16" ht="109.5" thickBot="1">
      <c r="A57" s="6" t="s">
        <v>40</v>
      </c>
      <c r="B57" s="42">
        <v>2</v>
      </c>
      <c r="C57" s="3">
        <v>2</v>
      </c>
      <c r="D57" s="36">
        <v>2</v>
      </c>
      <c r="E57" s="44">
        <f t="shared" si="11"/>
        <v>1</v>
      </c>
      <c r="F57" s="62" t="s">
        <v>123</v>
      </c>
      <c r="G57" s="57">
        <v>2</v>
      </c>
      <c r="H57" s="15">
        <v>2</v>
      </c>
      <c r="I57" s="16">
        <f t="shared" si="8"/>
        <v>1</v>
      </c>
      <c r="J57" s="96" t="s">
        <v>146</v>
      </c>
      <c r="O57" s="71"/>
      <c r="P57" s="71"/>
    </row>
    <row r="58" spans="1:16" ht="97.5" thickBot="1">
      <c r="A58" s="6" t="s">
        <v>41</v>
      </c>
      <c r="B58" s="42">
        <v>2</v>
      </c>
      <c r="C58" s="3">
        <v>2</v>
      </c>
      <c r="D58" s="36">
        <v>2</v>
      </c>
      <c r="E58" s="44">
        <f t="shared" si="11"/>
        <v>1</v>
      </c>
      <c r="F58" s="96" t="s">
        <v>147</v>
      </c>
      <c r="G58" s="57">
        <v>2</v>
      </c>
      <c r="H58" s="15">
        <v>2</v>
      </c>
      <c r="I58" s="16">
        <f t="shared" si="8"/>
        <v>1</v>
      </c>
      <c r="J58" s="96" t="s">
        <v>147</v>
      </c>
    </row>
    <row r="59" spans="1:16" ht="95.25" thickBot="1">
      <c r="A59" s="6" t="s">
        <v>42</v>
      </c>
      <c r="B59" s="42">
        <v>2</v>
      </c>
      <c r="C59" s="3">
        <v>2</v>
      </c>
      <c r="D59" s="36">
        <v>2</v>
      </c>
      <c r="E59" s="44">
        <f t="shared" si="11"/>
        <v>1</v>
      </c>
      <c r="F59" s="66" t="s">
        <v>105</v>
      </c>
      <c r="G59" s="57">
        <v>2</v>
      </c>
      <c r="H59" s="15">
        <v>2</v>
      </c>
      <c r="I59" s="16">
        <f t="shared" si="8"/>
        <v>1</v>
      </c>
      <c r="J59" s="73" t="s">
        <v>105</v>
      </c>
    </row>
    <row r="60" spans="1:16" s="17" customFormat="1" ht="57.75" customHeight="1" thickBot="1">
      <c r="A60" s="23" t="s">
        <v>69</v>
      </c>
      <c r="B60" s="24">
        <f>SUM(B61:B62)</f>
        <v>4</v>
      </c>
      <c r="C60" s="24">
        <f>SUM(C61:C62)</f>
        <v>4</v>
      </c>
      <c r="D60" s="24">
        <f>SUM(D61:D62)</f>
        <v>4</v>
      </c>
      <c r="E60" s="25">
        <f>(D60/B60)</f>
        <v>1</v>
      </c>
      <c r="F60" s="24" t="str">
        <f>IF(E60&gt;=0.5,"Đạt","Không đạt")</f>
        <v>Đạt</v>
      </c>
      <c r="G60" s="24">
        <f>SUM(G61:G62)</f>
        <v>2</v>
      </c>
      <c r="H60" s="24">
        <f>SUM(H61:H62)</f>
        <v>2</v>
      </c>
      <c r="I60" s="26">
        <f t="shared" si="8"/>
        <v>0.5</v>
      </c>
      <c r="J60" s="24" t="str">
        <f>IF(I60&gt;=0.5,"Đạt","Không đạt")</f>
        <v>Đạt</v>
      </c>
    </row>
    <row r="61" spans="1:16" ht="205.5" thickBot="1">
      <c r="A61" s="6" t="s">
        <v>43</v>
      </c>
      <c r="B61" s="42">
        <v>2</v>
      </c>
      <c r="C61" s="14">
        <v>2</v>
      </c>
      <c r="D61" s="36">
        <v>2</v>
      </c>
      <c r="E61" s="44">
        <f t="shared" ref="E61:E62" si="12">(D61/B61)</f>
        <v>1</v>
      </c>
      <c r="F61" s="62" t="s">
        <v>106</v>
      </c>
      <c r="G61" s="57">
        <v>1</v>
      </c>
      <c r="H61" s="15">
        <v>1</v>
      </c>
      <c r="I61" s="16">
        <f t="shared" si="8"/>
        <v>0.5</v>
      </c>
      <c r="J61" s="3" t="s">
        <v>106</v>
      </c>
    </row>
    <row r="62" spans="1:16" ht="95.25" thickBot="1">
      <c r="A62" s="6" t="s">
        <v>44</v>
      </c>
      <c r="B62" s="42">
        <v>2</v>
      </c>
      <c r="C62" s="14">
        <v>2</v>
      </c>
      <c r="D62" s="36">
        <v>2</v>
      </c>
      <c r="E62" s="44">
        <f t="shared" si="12"/>
        <v>1</v>
      </c>
      <c r="F62" s="62" t="s">
        <v>93</v>
      </c>
      <c r="G62" s="57">
        <v>1</v>
      </c>
      <c r="H62" s="15">
        <v>1</v>
      </c>
      <c r="I62" s="16">
        <f t="shared" si="8"/>
        <v>0.5</v>
      </c>
      <c r="J62" s="51" t="s">
        <v>148</v>
      </c>
    </row>
    <row r="63" spans="1:16" s="17" customFormat="1" ht="32.25" thickBot="1">
      <c r="A63" s="28" t="s">
        <v>64</v>
      </c>
      <c r="B63" s="24">
        <f>SUM(B64:B65)</f>
        <v>4</v>
      </c>
      <c r="C63" s="24">
        <f>SUM(C64:C65)</f>
        <v>4</v>
      </c>
      <c r="D63" s="24">
        <f>SUM(D64:D65)</f>
        <v>3</v>
      </c>
      <c r="E63" s="25">
        <f>(D63/B63)</f>
        <v>0.75</v>
      </c>
      <c r="F63" s="24" t="str">
        <f>IF(E63&gt;=0.5,"Đạt","Không đạt")</f>
        <v>Đạt</v>
      </c>
      <c r="G63" s="24">
        <f>SUM(G64:G65)</f>
        <v>3</v>
      </c>
      <c r="H63" s="24">
        <f>SUM(H64:H65)</f>
        <v>3</v>
      </c>
      <c r="I63" s="26">
        <f t="shared" si="8"/>
        <v>0.75</v>
      </c>
      <c r="J63" s="24" t="str">
        <f>IF(I63&gt;=0.5,"Đạt","Không đạt")</f>
        <v>Đạt</v>
      </c>
    </row>
    <row r="64" spans="1:16" ht="132.75" customHeight="1" thickBot="1">
      <c r="A64" s="9" t="s">
        <v>45</v>
      </c>
      <c r="B64" s="42">
        <v>2</v>
      </c>
      <c r="C64" s="14">
        <v>2</v>
      </c>
      <c r="D64" s="36">
        <v>2</v>
      </c>
      <c r="E64" s="44">
        <f t="shared" ref="E64:E65" si="13">(D64/B64)</f>
        <v>1</v>
      </c>
      <c r="F64" s="63" t="s">
        <v>107</v>
      </c>
      <c r="G64" s="57">
        <v>2</v>
      </c>
      <c r="H64" s="15">
        <v>2</v>
      </c>
      <c r="I64" s="16">
        <f t="shared" si="8"/>
        <v>1</v>
      </c>
      <c r="J64" s="51" t="s">
        <v>149</v>
      </c>
    </row>
    <row r="65" spans="1:10" ht="108.75" thickBot="1">
      <c r="A65" s="9" t="s">
        <v>46</v>
      </c>
      <c r="B65" s="42">
        <v>2</v>
      </c>
      <c r="C65" s="14">
        <v>2</v>
      </c>
      <c r="D65" s="36">
        <v>1</v>
      </c>
      <c r="E65" s="44">
        <f t="shared" si="13"/>
        <v>0.5</v>
      </c>
      <c r="F65" s="66" t="s">
        <v>124</v>
      </c>
      <c r="G65" s="57">
        <v>1</v>
      </c>
      <c r="H65" s="15">
        <v>1</v>
      </c>
      <c r="I65" s="16">
        <f t="shared" si="8"/>
        <v>0.5</v>
      </c>
      <c r="J65" s="3" t="s">
        <v>150</v>
      </c>
    </row>
    <row r="66" spans="1:10" s="17" customFormat="1" ht="63.75" thickBot="1">
      <c r="A66" s="29" t="s">
        <v>47</v>
      </c>
      <c r="B66" s="21">
        <f>SUM(B67,B72,B75)</f>
        <v>16</v>
      </c>
      <c r="C66" s="21">
        <f>SUM(C67,C72,C75)</f>
        <v>16</v>
      </c>
      <c r="D66" s="21">
        <f>SUM(D67,D72,D75)</f>
        <v>8</v>
      </c>
      <c r="E66" s="22">
        <f>(D66/B66)</f>
        <v>0.5</v>
      </c>
      <c r="F66" s="40" t="str">
        <f>IF(E66&gt;=0.5,"Đạt","Không đạt")</f>
        <v>Đạt</v>
      </c>
      <c r="G66" s="21">
        <f>SUM(G67,G72,G75)</f>
        <v>8</v>
      </c>
      <c r="H66" s="21">
        <f>SUM(H67,H72,H75)</f>
        <v>8</v>
      </c>
      <c r="I66" s="22">
        <f t="shared" si="8"/>
        <v>0.5</v>
      </c>
      <c r="J66" s="40" t="str">
        <f>IF(I66&gt;=0.5,"Đạt","Không đạt")</f>
        <v>Đạt</v>
      </c>
    </row>
    <row r="67" spans="1:10" s="17" customFormat="1" ht="32.25" thickBot="1">
      <c r="A67" s="28" t="s">
        <v>48</v>
      </c>
      <c r="B67" s="24">
        <f>SUM(B68:B71)</f>
        <v>8</v>
      </c>
      <c r="C67" s="24">
        <f>SUM(C68:C71)</f>
        <v>8</v>
      </c>
      <c r="D67" s="24">
        <f>SUM(D68:D71)</f>
        <v>4</v>
      </c>
      <c r="E67" s="25">
        <f>(D67/B67)</f>
        <v>0.5</v>
      </c>
      <c r="F67" s="24" t="str">
        <f>IF(E67&gt;=0.5,"Đạt","Không đạt")</f>
        <v>Đạt</v>
      </c>
      <c r="G67" s="24">
        <f>SUM(G68:G71)</f>
        <v>4</v>
      </c>
      <c r="H67" s="24">
        <f>SUM(H68:H71)</f>
        <v>4</v>
      </c>
      <c r="I67" s="26">
        <f t="shared" si="8"/>
        <v>0.5</v>
      </c>
      <c r="J67" s="24" t="str">
        <f>IF(I67&gt;=0.5,"Đạt","Không đạt")</f>
        <v>Đạt</v>
      </c>
    </row>
    <row r="68" spans="1:10" ht="189.75" thickBot="1">
      <c r="A68" s="9" t="s">
        <v>49</v>
      </c>
      <c r="B68" s="42">
        <v>2</v>
      </c>
      <c r="C68" s="14">
        <v>2</v>
      </c>
      <c r="D68" s="36">
        <v>1</v>
      </c>
      <c r="E68" s="44">
        <f t="shared" ref="E68:E71" si="14">(D68/B68)</f>
        <v>0.5</v>
      </c>
      <c r="F68" s="66" t="s">
        <v>108</v>
      </c>
      <c r="G68" s="57">
        <v>1</v>
      </c>
      <c r="H68" s="15">
        <v>1</v>
      </c>
      <c r="I68" s="16">
        <f t="shared" si="8"/>
        <v>0.5</v>
      </c>
      <c r="J68" s="51" t="s">
        <v>151</v>
      </c>
    </row>
    <row r="69" spans="1:10" ht="16.5" thickBot="1">
      <c r="A69" s="9" t="s">
        <v>50</v>
      </c>
      <c r="B69" s="42">
        <v>2</v>
      </c>
      <c r="C69" s="14">
        <v>2</v>
      </c>
      <c r="D69" s="36">
        <v>1</v>
      </c>
      <c r="E69" s="44">
        <f t="shared" si="14"/>
        <v>0.5</v>
      </c>
      <c r="F69" s="51" t="s">
        <v>152</v>
      </c>
      <c r="G69" s="57">
        <v>1</v>
      </c>
      <c r="H69" s="15">
        <v>1</v>
      </c>
      <c r="I69" s="16">
        <f t="shared" si="8"/>
        <v>0.5</v>
      </c>
      <c r="J69" s="51" t="s">
        <v>152</v>
      </c>
    </row>
    <row r="70" spans="1:10" ht="48.75" thickBot="1">
      <c r="A70" s="9" t="s">
        <v>51</v>
      </c>
      <c r="B70" s="42">
        <v>2</v>
      </c>
      <c r="C70" s="14">
        <v>2</v>
      </c>
      <c r="D70" s="36">
        <v>1</v>
      </c>
      <c r="E70" s="44">
        <f t="shared" si="14"/>
        <v>0.5</v>
      </c>
      <c r="F70" s="63" t="s">
        <v>94</v>
      </c>
      <c r="G70" s="57">
        <v>0</v>
      </c>
      <c r="H70" s="15">
        <v>0</v>
      </c>
      <c r="I70" s="16">
        <f t="shared" si="8"/>
        <v>0</v>
      </c>
      <c r="J70" s="51"/>
    </row>
    <row r="71" spans="1:10" ht="111" thickBot="1">
      <c r="A71" s="9" t="s">
        <v>52</v>
      </c>
      <c r="B71" s="42">
        <v>2</v>
      </c>
      <c r="C71" s="14">
        <v>2</v>
      </c>
      <c r="D71" s="36">
        <v>1</v>
      </c>
      <c r="E71" s="44">
        <f t="shared" si="14"/>
        <v>0.5</v>
      </c>
      <c r="F71" s="66" t="s">
        <v>125</v>
      </c>
      <c r="G71" s="57">
        <v>2</v>
      </c>
      <c r="H71" s="15">
        <v>2</v>
      </c>
      <c r="I71" s="16">
        <f t="shared" si="8"/>
        <v>1</v>
      </c>
      <c r="J71" s="3" t="s">
        <v>109</v>
      </c>
    </row>
    <row r="72" spans="1:10" s="17" customFormat="1" ht="48" thickBot="1">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95.25" thickBot="1">
      <c r="A73" s="9" t="s">
        <v>53</v>
      </c>
      <c r="B73" s="42">
        <v>2</v>
      </c>
      <c r="C73" s="14">
        <v>2</v>
      </c>
      <c r="D73" s="36">
        <v>2</v>
      </c>
      <c r="E73" s="44">
        <f t="shared" ref="E73:E74" si="15">(D73/B73)</f>
        <v>1</v>
      </c>
      <c r="F73" s="66" t="s">
        <v>110</v>
      </c>
      <c r="G73" s="57">
        <v>1</v>
      </c>
      <c r="H73" s="15">
        <v>1</v>
      </c>
      <c r="I73" s="16">
        <f t="shared" si="8"/>
        <v>0.5</v>
      </c>
      <c r="J73" s="51" t="s">
        <v>153</v>
      </c>
    </row>
    <row r="74" spans="1:10" ht="36.75" thickBot="1">
      <c r="A74" s="9" t="s">
        <v>54</v>
      </c>
      <c r="B74" s="42">
        <v>2</v>
      </c>
      <c r="C74" s="14">
        <v>2</v>
      </c>
      <c r="D74" s="36">
        <v>0</v>
      </c>
      <c r="E74" s="44">
        <f t="shared" si="15"/>
        <v>0</v>
      </c>
      <c r="F74" s="62"/>
      <c r="G74" s="57">
        <v>1</v>
      </c>
      <c r="H74" s="15">
        <v>1</v>
      </c>
      <c r="I74" s="16">
        <f t="shared" si="8"/>
        <v>0.5</v>
      </c>
      <c r="J74" s="51" t="s">
        <v>154</v>
      </c>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36.75" thickBot="1">
      <c r="A76" s="9" t="s">
        <v>55</v>
      </c>
      <c r="B76" s="42">
        <v>2</v>
      </c>
      <c r="C76" s="14">
        <v>2</v>
      </c>
      <c r="D76" s="36">
        <v>2</v>
      </c>
      <c r="E76" s="44">
        <f t="shared" ref="E76:E77" si="16">(D76/B76)</f>
        <v>1</v>
      </c>
      <c r="F76" s="62" t="s">
        <v>111</v>
      </c>
      <c r="G76" s="57">
        <v>2</v>
      </c>
      <c r="H76" s="15">
        <v>2</v>
      </c>
      <c r="I76" s="16">
        <f t="shared" si="8"/>
        <v>1</v>
      </c>
      <c r="J76" s="3"/>
    </row>
    <row r="77" spans="1:10" ht="36.75" thickBot="1">
      <c r="A77" s="9" t="s">
        <v>56</v>
      </c>
      <c r="B77" s="42">
        <v>2</v>
      </c>
      <c r="C77" s="14">
        <v>2</v>
      </c>
      <c r="D77" s="36">
        <v>0</v>
      </c>
      <c r="E77" s="44">
        <f t="shared" si="16"/>
        <v>0</v>
      </c>
      <c r="F77" s="51"/>
      <c r="G77" s="57">
        <v>0</v>
      </c>
      <c r="H77" s="15">
        <v>0</v>
      </c>
      <c r="I77" s="16">
        <f t="shared" si="8"/>
        <v>0</v>
      </c>
      <c r="J77" s="51"/>
    </row>
    <row r="78" spans="1:10" ht="16.5" thickBot="1">
      <c r="A78" s="10" t="s">
        <v>57</v>
      </c>
      <c r="B78" s="41">
        <f>SUM(B16,B30,B66)</f>
        <v>88</v>
      </c>
      <c r="C78" s="5">
        <f>SUM(C16,C30,C66)</f>
        <v>88</v>
      </c>
      <c r="D78" s="12">
        <f>SUM(D16,D30,D66)</f>
        <v>64</v>
      </c>
      <c r="E78" s="55">
        <f>(D78/B78)</f>
        <v>0.72727272727272729</v>
      </c>
      <c r="F78" s="3"/>
      <c r="G78" s="56">
        <f>SUM(G16,G30,G66)</f>
        <v>60</v>
      </c>
      <c r="H78" s="12">
        <f>SUM(H16,H30,H66)</f>
        <v>60</v>
      </c>
      <c r="I78" s="55">
        <f t="shared" si="8"/>
        <v>0.68181818181818177</v>
      </c>
      <c r="J78" s="3"/>
    </row>
    <row r="79" spans="1:10" ht="16.5" thickBot="1">
      <c r="A79" s="10" t="s">
        <v>58</v>
      </c>
      <c r="B79" s="41">
        <v>100</v>
      </c>
      <c r="C79" s="5">
        <f>(C78*B79)/B78</f>
        <v>100</v>
      </c>
      <c r="D79" s="13">
        <f>(D78*B79)/B78</f>
        <v>72.727272727272734</v>
      </c>
      <c r="E79" s="55">
        <f>(D79/B79)</f>
        <v>0.72727272727272729</v>
      </c>
      <c r="F79" s="3"/>
      <c r="G79" s="58">
        <f>(G78/B78)*100</f>
        <v>68.181818181818173</v>
      </c>
      <c r="H79" s="13">
        <f>(H78*B79)/B78</f>
        <v>68.181818181818187</v>
      </c>
      <c r="I79" s="55">
        <f t="shared" si="8"/>
        <v>0.68181818181818188</v>
      </c>
      <c r="J79" s="3"/>
    </row>
    <row r="80" spans="1:10" ht="36" customHeight="1" thickBot="1">
      <c r="A80" s="10" t="s">
        <v>59</v>
      </c>
      <c r="B80" s="11"/>
      <c r="C80" s="11"/>
      <c r="D80" s="9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9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9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9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82" t="s">
        <v>74</v>
      </c>
      <c r="B82" s="83"/>
      <c r="C82" s="83"/>
      <c r="D82" s="83"/>
      <c r="E82" s="83"/>
      <c r="H82" s="84" t="s">
        <v>75</v>
      </c>
      <c r="I82" s="85"/>
      <c r="J82" s="85"/>
    </row>
    <row r="86" spans="1:10" ht="15.6" customHeight="1">
      <c r="A86" s="81" t="s">
        <v>86</v>
      </c>
      <c r="B86" s="81"/>
      <c r="C86" s="81"/>
      <c r="D86" s="81"/>
      <c r="I86" s="79" t="s">
        <v>85</v>
      </c>
      <c r="J86" s="80"/>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2018-04-25T12:35:40Z</cp:lastPrinted>
  <dcterms:created xsi:type="dcterms:W3CDTF">2018-04-22T04:07:39Z</dcterms:created>
  <dcterms:modified xsi:type="dcterms:W3CDTF">2018-05-19T11:24:47Z</dcterms:modified>
</cp:coreProperties>
</file>